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12" i="1"/>
  <c r="O9" i="1"/>
  <c r="N9" i="1"/>
  <c r="P9" i="1" l="1"/>
</calcChain>
</file>

<file path=xl/sharedStrings.xml><?xml version="1.0" encoding="utf-8"?>
<sst xmlns="http://schemas.openxmlformats.org/spreadsheetml/2006/main" count="48" uniqueCount="42">
  <si>
    <t>Кол-во жителей в одном поселении</t>
  </si>
  <si>
    <t>(по данным</t>
  </si>
  <si>
    <t>191-п)</t>
  </si>
  <si>
    <t>ФОТ (главный специалист специалисты/старшая)</t>
  </si>
  <si>
    <t>Среднее количество записей агс</t>
  </si>
  <si>
    <t>1. Среднее количество агс за три года по всем поселениям</t>
  </si>
  <si>
    <t>и</t>
  </si>
  <si>
    <t>2. Среднее число агс, регистрируемое одним муниципальным районом</t>
  </si>
  <si>
    <t>Доплата к зп от количества зарегистрированных актов</t>
  </si>
  <si>
    <t>% от общего ФОТ</t>
  </si>
  <si>
    <t>% в рублях от объема Фед.субвенции, выделенной субъекту на исполнение полномочий</t>
  </si>
  <si>
    <t>Кондинский район</t>
  </si>
  <si>
    <t>отдел ЗАГС</t>
  </si>
  <si>
    <t>всего по поселениям</t>
  </si>
  <si>
    <t>12.</t>
  </si>
  <si>
    <t>Болчары</t>
  </si>
  <si>
    <t>1 000 - 4 000</t>
  </si>
  <si>
    <t>13.</t>
  </si>
  <si>
    <t>Шугур</t>
  </si>
  <si>
    <t>до 1 000</t>
  </si>
  <si>
    <t>14.</t>
  </si>
  <si>
    <t>Леуши</t>
  </si>
  <si>
    <t>15.</t>
  </si>
  <si>
    <t>Половинка</t>
  </si>
  <si>
    <t>16.</t>
  </si>
  <si>
    <t>Мулымья</t>
  </si>
  <si>
    <t>17.</t>
  </si>
  <si>
    <t>Кондинское</t>
  </si>
  <si>
    <t>18.</t>
  </si>
  <si>
    <t>Куминский</t>
  </si>
  <si>
    <t>19.</t>
  </si>
  <si>
    <t>Луговой</t>
  </si>
  <si>
    <t>20.</t>
  </si>
  <si>
    <t>Мортка</t>
  </si>
  <si>
    <t>4 000 - 10 000</t>
  </si>
  <si>
    <t>ФОТ  + начисления 30,2%</t>
  </si>
  <si>
    <t>(за 2020-2022 гг)</t>
  </si>
  <si>
    <t>10,0 % расходы на содержание специалиста</t>
  </si>
  <si>
    <t>МР, ГО, г/с поселений (без 9%)</t>
  </si>
  <si>
    <t>проверка (ФБ+БАО)</t>
  </si>
  <si>
    <t>Расчет субвенции на государственную регистрацию актов гражданского состояния на 2025 год</t>
  </si>
  <si>
    <t>Сумма субвенции 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</si>
</sst>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2" borderId="6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7" fillId="4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/>
    </xf>
    <xf numFmtId="3" fontId="7" fillId="0" borderId="6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9" fontId="1" fillId="2" borderId="9" xfId="0" applyNumberFormat="1" applyFont="1" applyFill="1" applyBorder="1" applyAlignment="1">
      <alignment horizontal="center" vertical="center" wrapText="1"/>
    </xf>
    <xf numFmtId="9" fontId="1" fillId="2" borderId="10" xfId="0" applyNumberFormat="1" applyFont="1" applyFill="1" applyBorder="1" applyAlignment="1">
      <alignment horizontal="center" vertical="center" wrapText="1"/>
    </xf>
    <xf numFmtId="9" fontId="1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20"/>
  <sheetViews>
    <sheetView tabSelected="1" workbookViewId="0">
      <selection activeCell="Q25" sqref="Q25"/>
    </sheetView>
  </sheetViews>
  <sheetFormatPr defaultRowHeight="15" x14ac:dyDescent="0.25"/>
  <cols>
    <col min="1" max="1" width="7.5703125" customWidth="1"/>
    <col min="5" max="9" width="9.28515625" bestFit="1" customWidth="1"/>
    <col min="10" max="10" width="11.28515625" customWidth="1"/>
    <col min="11" max="12" width="11.42578125" customWidth="1"/>
    <col min="13" max="13" width="9.28515625" bestFit="1" customWidth="1"/>
    <col min="14" max="14" width="10" bestFit="1" customWidth="1"/>
    <col min="15" max="15" width="13" customWidth="1"/>
    <col min="16" max="16" width="10.85546875" customWidth="1"/>
  </cols>
  <sheetData>
    <row r="4" spans="2:16" x14ac:dyDescent="0.25">
      <c r="F4" t="s">
        <v>40</v>
      </c>
    </row>
    <row r="5" spans="2:16" ht="15.75" thickBot="1" x14ac:dyDescent="0.3"/>
    <row r="6" spans="2:16" ht="59.25" customHeight="1" x14ac:dyDescent="0.25">
      <c r="B6" s="48"/>
      <c r="C6" s="49"/>
      <c r="D6" s="1" t="s">
        <v>0</v>
      </c>
      <c r="E6" s="37" t="s">
        <v>3</v>
      </c>
      <c r="F6" s="54">
        <v>0.3</v>
      </c>
      <c r="G6" s="37" t="s">
        <v>35</v>
      </c>
      <c r="H6" s="4" t="s">
        <v>4</v>
      </c>
      <c r="I6" s="4" t="s">
        <v>5</v>
      </c>
      <c r="J6" s="37" t="s">
        <v>8</v>
      </c>
      <c r="K6" s="45" t="s">
        <v>37</v>
      </c>
      <c r="L6" s="34"/>
      <c r="M6" s="1" t="s">
        <v>9</v>
      </c>
      <c r="N6" s="37" t="s">
        <v>10</v>
      </c>
      <c r="O6" s="40" t="s">
        <v>41</v>
      </c>
      <c r="P6" s="29" t="s">
        <v>39</v>
      </c>
    </row>
    <row r="7" spans="2:16" ht="15" customHeight="1" x14ac:dyDescent="0.25">
      <c r="B7" s="50"/>
      <c r="C7" s="51"/>
      <c r="D7" s="2" t="s">
        <v>1</v>
      </c>
      <c r="E7" s="38"/>
      <c r="F7" s="55"/>
      <c r="G7" s="38"/>
      <c r="H7" s="5" t="s">
        <v>36</v>
      </c>
      <c r="I7" s="7" t="s">
        <v>6</v>
      </c>
      <c r="J7" s="38"/>
      <c r="K7" s="46"/>
      <c r="L7" s="35"/>
      <c r="M7" s="9" t="s">
        <v>38</v>
      </c>
      <c r="N7" s="38"/>
      <c r="O7" s="41"/>
      <c r="P7" s="30"/>
    </row>
    <row r="8" spans="2:16" ht="32.25" customHeight="1" thickBot="1" x14ac:dyDescent="0.3">
      <c r="B8" s="52"/>
      <c r="C8" s="53"/>
      <c r="D8" s="3" t="s">
        <v>2</v>
      </c>
      <c r="E8" s="39"/>
      <c r="F8" s="56"/>
      <c r="G8" s="39"/>
      <c r="H8" s="6"/>
      <c r="I8" s="8" t="s">
        <v>7</v>
      </c>
      <c r="J8" s="39"/>
      <c r="K8" s="47"/>
      <c r="L8" s="36"/>
      <c r="M8" s="10"/>
      <c r="N8" s="39"/>
      <c r="O8" s="42"/>
      <c r="P8" s="31"/>
    </row>
    <row r="9" spans="2:16" ht="15.75" thickBot="1" x14ac:dyDescent="0.3">
      <c r="B9" s="43" t="s">
        <v>11</v>
      </c>
      <c r="C9" s="44"/>
      <c r="D9" s="11"/>
      <c r="E9" s="11"/>
      <c r="F9" s="12">
        <v>1.302</v>
      </c>
      <c r="G9" s="11"/>
      <c r="H9" s="13">
        <v>1000</v>
      </c>
      <c r="I9" s="13">
        <v>678.11</v>
      </c>
      <c r="J9" s="14">
        <v>756575.47</v>
      </c>
      <c r="K9" s="15">
        <v>832233.02</v>
      </c>
      <c r="L9" s="16">
        <v>832233.02</v>
      </c>
      <c r="M9" s="17">
        <v>0.33900000000000002</v>
      </c>
      <c r="N9" s="16">
        <f>SUM(N12:N20)</f>
        <v>583062.32999999996</v>
      </c>
      <c r="O9" s="16">
        <f t="shared" ref="O9:P9" si="0">SUM(O12:O20)</f>
        <v>218567.12</v>
      </c>
      <c r="P9" s="16">
        <f t="shared" si="0"/>
        <v>801629.45000000007</v>
      </c>
    </row>
    <row r="10" spans="2:16" ht="15.75" thickBot="1" x14ac:dyDescent="0.3">
      <c r="B10" s="32"/>
      <c r="C10" s="19" t="s">
        <v>12</v>
      </c>
      <c r="D10" s="11"/>
      <c r="E10" s="11"/>
      <c r="F10" s="12">
        <v>1.302</v>
      </c>
      <c r="G10" s="11"/>
      <c r="H10" s="20">
        <v>519</v>
      </c>
      <c r="I10" s="20"/>
      <c r="J10" s="21"/>
      <c r="K10" s="22"/>
      <c r="L10" s="11"/>
      <c r="M10" s="17"/>
      <c r="N10" s="16"/>
      <c r="O10" s="18"/>
      <c r="P10" s="16"/>
    </row>
    <row r="11" spans="2:16" ht="15.75" thickBot="1" x14ac:dyDescent="0.3">
      <c r="B11" s="33"/>
      <c r="C11" s="19" t="s">
        <v>13</v>
      </c>
      <c r="D11" s="11"/>
      <c r="E11" s="11"/>
      <c r="F11" s="12">
        <v>1.302</v>
      </c>
      <c r="G11" s="11"/>
      <c r="H11" s="20">
        <v>481</v>
      </c>
      <c r="I11" s="20">
        <v>481</v>
      </c>
      <c r="J11" s="21"/>
      <c r="K11" s="22"/>
      <c r="L11" s="11"/>
      <c r="M11" s="17"/>
      <c r="N11" s="17"/>
      <c r="O11" s="23"/>
      <c r="P11" s="24"/>
    </row>
    <row r="12" spans="2:16" ht="15.75" thickBot="1" x14ac:dyDescent="0.3">
      <c r="B12" s="25" t="s">
        <v>14</v>
      </c>
      <c r="C12" s="19" t="s">
        <v>15</v>
      </c>
      <c r="D12" s="26" t="s">
        <v>16</v>
      </c>
      <c r="E12" s="16">
        <v>819212.08</v>
      </c>
      <c r="F12" s="12">
        <v>1.302</v>
      </c>
      <c r="G12" s="27">
        <v>1066614</v>
      </c>
      <c r="H12" s="20">
        <v>68</v>
      </c>
      <c r="I12" s="20">
        <v>68</v>
      </c>
      <c r="J12" s="16">
        <v>106958.69</v>
      </c>
      <c r="K12" s="28">
        <v>117654.56</v>
      </c>
      <c r="L12" s="11"/>
      <c r="M12" s="17">
        <v>4.8000000000000001E-2</v>
      </c>
      <c r="N12" s="16">
        <v>91861.02</v>
      </c>
      <c r="O12" s="18">
        <v>34435.08</v>
      </c>
      <c r="P12" s="14">
        <f>N12+O12</f>
        <v>126296.1</v>
      </c>
    </row>
    <row r="13" spans="2:16" ht="15.75" thickBot="1" x14ac:dyDescent="0.3">
      <c r="B13" s="25" t="s">
        <v>17</v>
      </c>
      <c r="C13" s="19" t="s">
        <v>18</v>
      </c>
      <c r="D13" s="26" t="s">
        <v>19</v>
      </c>
      <c r="E13" s="16">
        <v>819212.08</v>
      </c>
      <c r="F13" s="12">
        <v>1.302</v>
      </c>
      <c r="G13" s="27">
        <v>1066614</v>
      </c>
      <c r="H13" s="20">
        <v>15</v>
      </c>
      <c r="I13" s="20">
        <v>15</v>
      </c>
      <c r="J13" s="16">
        <v>23593.83</v>
      </c>
      <c r="K13" s="28">
        <v>25953.21</v>
      </c>
      <c r="L13" s="11"/>
      <c r="M13" s="17">
        <v>1.0999999999999999E-2</v>
      </c>
      <c r="N13" s="16">
        <v>16586.02</v>
      </c>
      <c r="O13" s="18">
        <v>6217.45</v>
      </c>
      <c r="P13" s="14">
        <f t="shared" ref="P13:P20" si="1">N13+O13</f>
        <v>22803.47</v>
      </c>
    </row>
    <row r="14" spans="2:16" ht="15.75" thickBot="1" x14ac:dyDescent="0.3">
      <c r="B14" s="25" t="s">
        <v>20</v>
      </c>
      <c r="C14" s="19" t="s">
        <v>21</v>
      </c>
      <c r="D14" s="26" t="s">
        <v>16</v>
      </c>
      <c r="E14" s="16">
        <v>819212.08</v>
      </c>
      <c r="F14" s="12">
        <v>1.302</v>
      </c>
      <c r="G14" s="27">
        <v>1066614</v>
      </c>
      <c r="H14" s="20">
        <v>31</v>
      </c>
      <c r="I14" s="20">
        <v>31</v>
      </c>
      <c r="J14" s="16">
        <v>48760.58</v>
      </c>
      <c r="K14" s="28">
        <v>53636.639999999999</v>
      </c>
      <c r="L14" s="11"/>
      <c r="M14" s="17">
        <v>2.1999999999999999E-2</v>
      </c>
      <c r="N14" s="16">
        <v>24241.1</v>
      </c>
      <c r="O14" s="18">
        <v>9087.0400000000009</v>
      </c>
      <c r="P14" s="14">
        <f t="shared" si="1"/>
        <v>33328.14</v>
      </c>
    </row>
    <row r="15" spans="2:16" ht="15.75" thickBot="1" x14ac:dyDescent="0.3">
      <c r="B15" s="25" t="s">
        <v>22</v>
      </c>
      <c r="C15" s="19" t="s">
        <v>23</v>
      </c>
      <c r="D15" s="26" t="s">
        <v>16</v>
      </c>
      <c r="E15" s="16">
        <v>819212.08</v>
      </c>
      <c r="F15" s="12">
        <v>1.302</v>
      </c>
      <c r="G15" s="27">
        <v>1066614</v>
      </c>
      <c r="H15" s="20">
        <v>32</v>
      </c>
      <c r="I15" s="20">
        <v>32</v>
      </c>
      <c r="J15" s="16">
        <v>50333.5</v>
      </c>
      <c r="K15" s="28">
        <v>55366.85</v>
      </c>
      <c r="L15" s="11"/>
      <c r="M15" s="17">
        <v>2.3E-2</v>
      </c>
      <c r="N15" s="16">
        <v>42102.97</v>
      </c>
      <c r="O15" s="18">
        <v>15782.75</v>
      </c>
      <c r="P15" s="14">
        <f t="shared" si="1"/>
        <v>57885.72</v>
      </c>
    </row>
    <row r="16" spans="2:16" ht="15.75" thickBot="1" x14ac:dyDescent="0.3">
      <c r="B16" s="25" t="s">
        <v>24</v>
      </c>
      <c r="C16" s="19" t="s">
        <v>25</v>
      </c>
      <c r="D16" s="26" t="s">
        <v>16</v>
      </c>
      <c r="E16" s="16">
        <v>819212.08</v>
      </c>
      <c r="F16" s="12">
        <v>1.302</v>
      </c>
      <c r="G16" s="27">
        <v>1066614</v>
      </c>
      <c r="H16" s="20">
        <v>31</v>
      </c>
      <c r="I16" s="20">
        <v>31</v>
      </c>
      <c r="J16" s="16">
        <v>48760.58</v>
      </c>
      <c r="K16" s="28">
        <v>53636.639999999999</v>
      </c>
      <c r="L16" s="11"/>
      <c r="M16" s="17">
        <v>2.1999999999999999E-2</v>
      </c>
      <c r="N16" s="16">
        <v>43378.82</v>
      </c>
      <c r="O16" s="18">
        <v>16261.01</v>
      </c>
      <c r="P16" s="14">
        <f t="shared" si="1"/>
        <v>59639.83</v>
      </c>
    </row>
    <row r="17" spans="2:16" ht="15.75" thickBot="1" x14ac:dyDescent="0.3">
      <c r="B17" s="25" t="s">
        <v>26</v>
      </c>
      <c r="C17" s="19" t="s">
        <v>27</v>
      </c>
      <c r="D17" s="26" t="s">
        <v>16</v>
      </c>
      <c r="E17" s="16">
        <v>819212.08</v>
      </c>
      <c r="F17" s="12">
        <v>1.302</v>
      </c>
      <c r="G17" s="27">
        <v>1066614</v>
      </c>
      <c r="H17" s="20">
        <v>92</v>
      </c>
      <c r="I17" s="20">
        <v>92</v>
      </c>
      <c r="J17" s="16">
        <v>144708.82</v>
      </c>
      <c r="K17" s="28">
        <v>159179.70000000001</v>
      </c>
      <c r="L17" s="11"/>
      <c r="M17" s="17">
        <v>6.5000000000000002E-2</v>
      </c>
      <c r="N17" s="16">
        <v>109722.89</v>
      </c>
      <c r="O17" s="18">
        <v>41130.79</v>
      </c>
      <c r="P17" s="14">
        <f t="shared" si="1"/>
        <v>150853.68</v>
      </c>
    </row>
    <row r="18" spans="2:16" ht="15.75" thickBot="1" x14ac:dyDescent="0.3">
      <c r="B18" s="25" t="s">
        <v>28</v>
      </c>
      <c r="C18" s="19" t="s">
        <v>29</v>
      </c>
      <c r="D18" s="26" t="s">
        <v>16</v>
      </c>
      <c r="E18" s="16">
        <v>819212.08</v>
      </c>
      <c r="F18" s="12">
        <v>1.302</v>
      </c>
      <c r="G18" s="27">
        <v>1066614</v>
      </c>
      <c r="H18" s="20">
        <v>66</v>
      </c>
      <c r="I18" s="20">
        <v>66</v>
      </c>
      <c r="J18" s="16">
        <v>103812.85</v>
      </c>
      <c r="K18" s="28">
        <v>114194.14</v>
      </c>
      <c r="L18" s="11"/>
      <c r="M18" s="17">
        <v>4.5999999999999999E-2</v>
      </c>
      <c r="N18" s="16">
        <v>81654.240000000005</v>
      </c>
      <c r="O18" s="18">
        <v>30608.959999999999</v>
      </c>
      <c r="P18" s="14">
        <f t="shared" si="1"/>
        <v>112263.20000000001</v>
      </c>
    </row>
    <row r="19" spans="2:16" ht="15.75" thickBot="1" x14ac:dyDescent="0.3">
      <c r="B19" s="25" t="s">
        <v>30</v>
      </c>
      <c r="C19" s="19" t="s">
        <v>31</v>
      </c>
      <c r="D19" s="26" t="s">
        <v>16</v>
      </c>
      <c r="E19" s="16">
        <v>819212.08</v>
      </c>
      <c r="F19" s="12">
        <v>1.302</v>
      </c>
      <c r="G19" s="27">
        <v>1066614</v>
      </c>
      <c r="H19" s="20">
        <v>52</v>
      </c>
      <c r="I19" s="20">
        <v>52</v>
      </c>
      <c r="J19" s="16">
        <v>81791.94</v>
      </c>
      <c r="K19" s="28">
        <v>89971.14</v>
      </c>
      <c r="L19" s="11"/>
      <c r="M19" s="17">
        <v>3.6999999999999998E-2</v>
      </c>
      <c r="N19" s="16">
        <v>58688.99</v>
      </c>
      <c r="O19" s="18">
        <v>22000.19</v>
      </c>
      <c r="P19" s="14">
        <f t="shared" si="1"/>
        <v>80689.179999999993</v>
      </c>
    </row>
    <row r="20" spans="2:16" ht="15.75" thickBot="1" x14ac:dyDescent="0.3">
      <c r="B20" s="25" t="s">
        <v>32</v>
      </c>
      <c r="C20" s="19" t="s">
        <v>33</v>
      </c>
      <c r="D20" s="26" t="s">
        <v>34</v>
      </c>
      <c r="E20" s="16">
        <v>819212.08</v>
      </c>
      <c r="F20" s="12">
        <v>1.302</v>
      </c>
      <c r="G20" s="27">
        <v>1066614</v>
      </c>
      <c r="H20" s="20">
        <v>94</v>
      </c>
      <c r="I20" s="20">
        <v>94</v>
      </c>
      <c r="J20" s="16">
        <v>147854.67000000001</v>
      </c>
      <c r="K20" s="28">
        <v>162640.13</v>
      </c>
      <c r="L20" s="11"/>
      <c r="M20" s="17">
        <v>6.6000000000000003E-2</v>
      </c>
      <c r="N20" s="16">
        <v>114826.28</v>
      </c>
      <c r="O20" s="18">
        <v>43043.85</v>
      </c>
      <c r="P20" s="14">
        <f t="shared" si="1"/>
        <v>157870.13</v>
      </c>
    </row>
  </sheetData>
  <mergeCells count="12">
    <mergeCell ref="P6:P8"/>
    <mergeCell ref="B10:B11"/>
    <mergeCell ref="L6:L8"/>
    <mergeCell ref="N6:N8"/>
    <mergeCell ref="O6:O8"/>
    <mergeCell ref="B9:C9"/>
    <mergeCell ref="J6:J8"/>
    <mergeCell ref="K6:K8"/>
    <mergeCell ref="B6:C8"/>
    <mergeCell ref="E6:E8"/>
    <mergeCell ref="F6:F8"/>
    <mergeCell ref="G6:G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2024-11-29T11:21:37Z</dcterms:modified>
</cp:coreProperties>
</file>